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Raw data\"/>
    </mc:Choice>
  </mc:AlternateContent>
  <xr:revisionPtr revIDLastSave="0" documentId="13_ncr:1_{C76E74D5-CF0B-46A7-A72F-1A64EFD7C15D}" xr6:coauthVersionLast="47" xr6:coauthVersionMax="47" xr10:uidLastSave="{00000000-0000-0000-0000-000000000000}"/>
  <bookViews>
    <workbookView xWindow="-93" yWindow="-93" windowWidth="16986" windowHeight="10786" xr2:uid="{881131ED-8F8F-5B49-96CB-669D348036B7}"/>
  </bookViews>
  <sheets>
    <sheet name="Results" sheetId="1" r:id="rId1"/>
    <sheet name="Formula of calcula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2" l="1"/>
  <c r="C21" i="2"/>
  <c r="C20" i="2"/>
  <c r="C19" i="2"/>
  <c r="C16" i="2"/>
  <c r="C17" i="2"/>
  <c r="C15" i="2"/>
  <c r="C11" i="2"/>
  <c r="C12" i="2"/>
  <c r="C8" i="2"/>
  <c r="C10" i="2"/>
  <c r="C7" i="2"/>
  <c r="C6" i="2"/>
  <c r="C4" i="2"/>
  <c r="C3" i="2"/>
  <c r="G6" i="2" l="1"/>
  <c r="G16" i="2"/>
  <c r="G10" i="2"/>
  <c r="I6" i="2"/>
  <c r="E10" i="2"/>
  <c r="G3" i="2"/>
  <c r="I8" i="2"/>
  <c r="I7" i="2"/>
  <c r="I10" i="2"/>
  <c r="E19" i="2"/>
  <c r="E21" i="2"/>
  <c r="G19" i="2"/>
  <c r="G20" i="2"/>
  <c r="G21" i="2"/>
  <c r="E20" i="2"/>
  <c r="I20" i="2"/>
  <c r="E17" i="2"/>
  <c r="I16" i="2"/>
  <c r="E7" i="2"/>
  <c r="I15" i="2"/>
  <c r="I21" i="2"/>
  <c r="E8" i="2"/>
  <c r="E6" i="2"/>
  <c r="G17" i="2"/>
  <c r="I17" i="2"/>
  <c r="I4" i="2"/>
  <c r="G7" i="2"/>
  <c r="G12" i="2"/>
  <c r="I19" i="2"/>
  <c r="G15" i="2"/>
  <c r="E16" i="2"/>
  <c r="E15" i="2"/>
  <c r="I12" i="2"/>
  <c r="E12" i="2"/>
  <c r="I11" i="2"/>
  <c r="G11" i="2"/>
  <c r="E11" i="2"/>
  <c r="G8" i="2"/>
  <c r="E3" i="2"/>
  <c r="I3" i="2"/>
  <c r="E4" i="2"/>
  <c r="G4" i="2"/>
  <c r="C2" i="2" l="1"/>
  <c r="G2" i="2" l="1"/>
  <c r="I2" i="2"/>
</calcChain>
</file>

<file path=xl/sharedStrings.xml><?xml version="1.0" encoding="utf-8"?>
<sst xmlns="http://schemas.openxmlformats.org/spreadsheetml/2006/main" count="32" uniqueCount="20">
  <si>
    <t>4H</t>
  </si>
  <si>
    <t>8H</t>
  </si>
  <si>
    <t>24H</t>
  </si>
  <si>
    <t>8H</t>
    <phoneticPr fontId="7" type="noConversion"/>
  </si>
  <si>
    <t>4H</t>
    <phoneticPr fontId="7" type="noConversion"/>
  </si>
  <si>
    <t>24H</t>
    <phoneticPr fontId="7" type="noConversion"/>
  </si>
  <si>
    <t>Cell seeding density/tablet</t>
    <phoneticPr fontId="7" type="noConversion"/>
  </si>
  <si>
    <t>Initial cell number in the same volume as the sampling</t>
    <phoneticPr fontId="7" type="noConversion"/>
  </si>
  <si>
    <t>Sample cell count 1</t>
    <phoneticPr fontId="7" type="noConversion"/>
  </si>
  <si>
    <t>Sample cell count 2</t>
    <phoneticPr fontId="7" type="noConversion"/>
  </si>
  <si>
    <t>Sample cell count 3</t>
    <phoneticPr fontId="7" type="noConversion"/>
  </si>
  <si>
    <t>cell attachment rate 1</t>
    <phoneticPr fontId="1" type="noConversion"/>
  </si>
  <si>
    <t>cell attachment rate 2</t>
    <phoneticPr fontId="1" type="noConversion"/>
  </si>
  <si>
    <t>cell attachment rate 3</t>
    <phoneticPr fontId="1" type="noConversion"/>
  </si>
  <si>
    <t>time point</t>
    <phoneticPr fontId="7" type="noConversion"/>
  </si>
  <si>
    <r>
      <t>2.5×10</t>
    </r>
    <r>
      <rPr>
        <vertAlign val="superscript"/>
        <sz val="9"/>
        <rFont val="Arial"/>
        <family val="2"/>
      </rPr>
      <t>6</t>
    </r>
    <r>
      <rPr>
        <sz val="9"/>
        <rFont val="Arial"/>
        <family val="2"/>
      </rPr>
      <t xml:space="preserve"> cells/tablet</t>
    </r>
    <phoneticPr fontId="1" type="noConversion"/>
  </si>
  <si>
    <r>
      <t>1.25×10</t>
    </r>
    <r>
      <rPr>
        <vertAlign val="superscript"/>
        <sz val="9"/>
        <rFont val="Arial"/>
        <family val="2"/>
      </rPr>
      <t>6</t>
    </r>
    <r>
      <rPr>
        <sz val="9"/>
        <rFont val="Arial"/>
        <family val="2"/>
      </rPr>
      <t xml:space="preserve"> cells/tablet</t>
    </r>
    <phoneticPr fontId="1" type="noConversion"/>
  </si>
  <si>
    <r>
      <t>5×10</t>
    </r>
    <r>
      <rPr>
        <vertAlign val="superscript"/>
        <sz val="9"/>
        <rFont val="Arial"/>
        <family val="2"/>
      </rPr>
      <t>6</t>
    </r>
    <r>
      <rPr>
        <sz val="9"/>
        <rFont val="Arial"/>
        <family val="2"/>
      </rPr>
      <t xml:space="preserve"> cells/tablet</t>
    </r>
    <phoneticPr fontId="1" type="noConversion"/>
  </si>
  <si>
    <r>
      <t>1×10</t>
    </r>
    <r>
      <rPr>
        <vertAlign val="superscript"/>
        <sz val="9"/>
        <rFont val="Arial"/>
        <family val="2"/>
      </rPr>
      <t>7</t>
    </r>
    <r>
      <rPr>
        <sz val="9"/>
        <rFont val="Arial"/>
        <family val="2"/>
      </rPr>
      <t xml:space="preserve"> cells/tablet</t>
    </r>
    <phoneticPr fontId="1" type="noConversion"/>
  </si>
  <si>
    <r>
      <t>2×10</t>
    </r>
    <r>
      <rPr>
        <vertAlign val="superscript"/>
        <sz val="9"/>
        <rFont val="Arial"/>
        <family val="2"/>
      </rPr>
      <t>7</t>
    </r>
    <r>
      <rPr>
        <sz val="9"/>
        <rFont val="Arial"/>
        <family val="2"/>
      </rPr>
      <t xml:space="preserve"> cells/tablet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</si>
</sst>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.00_);_(* \(#,##0.00\);_(* &quot;-&quot;??_);_(@_)"/>
  </numFmts>
  <fonts count="12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Arial"/>
      <family val="2"/>
    </font>
    <font>
      <sz val="12"/>
      <color theme="1"/>
      <name val="等线"/>
      <family val="2"/>
      <charset val="134"/>
      <scheme val="minor"/>
    </font>
    <font>
      <sz val="18"/>
      <color theme="1"/>
      <name val="等线"/>
      <family val="3"/>
      <charset val="134"/>
      <scheme val="minor"/>
    </font>
    <font>
      <sz val="16"/>
      <color theme="1"/>
      <name val="等线"/>
      <family val="4"/>
      <charset val="134"/>
      <scheme val="minor"/>
    </font>
    <font>
      <sz val="14"/>
      <color theme="1"/>
      <name val="等线"/>
      <family val="4"/>
      <charset val="134"/>
      <scheme val="minor"/>
    </font>
    <font>
      <sz val="9"/>
      <name val="等线"/>
      <family val="3"/>
      <charset val="134"/>
      <scheme val="minor"/>
    </font>
    <font>
      <sz val="17"/>
      <color theme="1"/>
      <name val="等线"/>
      <family val="3"/>
      <charset val="134"/>
      <scheme val="minor"/>
    </font>
    <font>
      <b/>
      <sz val="17"/>
      <color theme="1"/>
      <name val="等线"/>
      <family val="3"/>
      <charset val="134"/>
      <scheme val="minor"/>
    </font>
    <font>
      <b/>
      <sz val="17"/>
      <name val="等线"/>
      <family val="3"/>
      <charset val="134"/>
      <scheme val="minor"/>
    </font>
    <font>
      <vertAlign val="superscript"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>
      <alignment vertical="center"/>
    </xf>
    <xf numFmtId="38" fontId="4" fillId="0" borderId="0" xfId="0" applyNumberFormat="1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10" fontId="9" fillId="4" borderId="0" xfId="0" applyNumberFormat="1" applyFont="1" applyFill="1" applyAlignment="1">
      <alignment horizontal="center" vertical="center"/>
    </xf>
    <xf numFmtId="38" fontId="4" fillId="0" borderId="1" xfId="1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3" borderId="1" xfId="0" applyFont="1" applyFill="1" applyBorder="1" applyAlignment="1">
      <alignment horizontal="center" vertical="center"/>
    </xf>
    <xf numFmtId="10" fontId="9" fillId="4" borderId="1" xfId="0" applyNumberFormat="1" applyFont="1" applyFill="1" applyBorder="1" applyAlignment="1">
      <alignment horizontal="center" vertical="center"/>
    </xf>
    <xf numFmtId="38" fontId="4" fillId="0" borderId="0" xfId="1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10" fontId="10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0" borderId="0" xfId="0" applyFont="1" applyAlignment="1"/>
    <xf numFmtId="38" fontId="5" fillId="0" borderId="1" xfId="0" applyNumberFormat="1" applyFont="1" applyBorder="1" applyAlignment="1">
      <alignment horizontal="center" vertical="center" wrapText="1"/>
    </xf>
    <xf numFmtId="38" fontId="5" fillId="5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ADF6B-7B72-2E4A-8C08-3D4E7A9D734F}">
  <dimension ref="A1:P8"/>
  <sheetViews>
    <sheetView tabSelected="1" workbookViewId="0">
      <selection activeCell="C14" sqref="C14"/>
    </sheetView>
  </sheetViews>
  <sheetFormatPr defaultColWidth="10.9453125" defaultRowHeight="15" x14ac:dyDescent="0.45"/>
  <sheetData>
    <row r="1" spans="1:16" x14ac:dyDescent="0.35">
      <c r="A1" s="1"/>
      <c r="B1" s="20" t="s">
        <v>16</v>
      </c>
      <c r="C1" s="20"/>
      <c r="D1" s="20"/>
      <c r="E1" s="20" t="s">
        <v>15</v>
      </c>
      <c r="F1" s="20"/>
      <c r="G1" s="20"/>
      <c r="H1" s="20" t="s">
        <v>17</v>
      </c>
      <c r="I1" s="20"/>
      <c r="J1" s="20"/>
      <c r="K1" s="20" t="s">
        <v>18</v>
      </c>
      <c r="L1" s="20"/>
      <c r="M1" s="20"/>
      <c r="N1" s="20" t="s">
        <v>19</v>
      </c>
      <c r="O1" s="20"/>
      <c r="P1" s="20"/>
    </row>
    <row r="2" spans="1:16" x14ac:dyDescent="0.35">
      <c r="A2" s="2" t="s">
        <v>0</v>
      </c>
      <c r="B2" s="17">
        <v>62.56</v>
      </c>
      <c r="C2" s="17">
        <v>56.32</v>
      </c>
      <c r="D2" s="17">
        <v>63.36</v>
      </c>
      <c r="E2" s="17">
        <v>75.040000000000006</v>
      </c>
      <c r="F2" s="17">
        <v>75.12</v>
      </c>
      <c r="G2" s="17">
        <v>76.53</v>
      </c>
      <c r="H2" s="17">
        <v>72.2</v>
      </c>
      <c r="I2" s="17">
        <v>76.27</v>
      </c>
      <c r="J2" s="17">
        <v>71.599999999999994</v>
      </c>
      <c r="K2" s="17">
        <v>62.2</v>
      </c>
      <c r="L2" s="17">
        <v>70.400000000000006</v>
      </c>
      <c r="M2" s="17">
        <v>63.9</v>
      </c>
      <c r="N2" s="17">
        <v>57.45</v>
      </c>
      <c r="O2" s="17">
        <v>51.6</v>
      </c>
      <c r="P2" s="17">
        <v>50.4</v>
      </c>
    </row>
    <row r="3" spans="1:16" x14ac:dyDescent="0.35">
      <c r="A3" s="2" t="s">
        <v>1</v>
      </c>
      <c r="B3" s="17">
        <v>65.760000000000005</v>
      </c>
      <c r="C3" s="17">
        <v>61.04</v>
      </c>
      <c r="D3" s="17">
        <v>75.040000000000006</v>
      </c>
      <c r="E3" s="17">
        <v>93.84</v>
      </c>
      <c r="F3" s="17">
        <v>84.8</v>
      </c>
      <c r="G3" s="17">
        <v>83.34</v>
      </c>
      <c r="H3" s="17">
        <v>89</v>
      </c>
      <c r="I3" s="17">
        <v>82</v>
      </c>
      <c r="J3" s="17">
        <v>78.599999999999994</v>
      </c>
      <c r="K3" s="17">
        <v>83.3</v>
      </c>
      <c r="L3" s="17">
        <v>79.55</v>
      </c>
      <c r="M3" s="17">
        <v>74.5</v>
      </c>
      <c r="N3" s="17">
        <v>67.33</v>
      </c>
      <c r="O3" s="17">
        <v>62.61</v>
      </c>
      <c r="P3" s="17">
        <v>58.16</v>
      </c>
    </row>
    <row r="4" spans="1:16" x14ac:dyDescent="0.35">
      <c r="A4" s="2" t="s">
        <v>2</v>
      </c>
      <c r="B4" s="17">
        <v>90.07</v>
      </c>
      <c r="C4" s="17">
        <v>88</v>
      </c>
      <c r="D4" s="17">
        <v>90.8</v>
      </c>
      <c r="E4" s="17">
        <v>97.07</v>
      </c>
      <c r="F4" s="17">
        <v>98.5</v>
      </c>
      <c r="G4" s="17">
        <v>107.8</v>
      </c>
      <c r="H4" s="17">
        <v>98.5</v>
      </c>
      <c r="I4" s="17">
        <v>99</v>
      </c>
      <c r="J4" s="17">
        <v>97.4</v>
      </c>
      <c r="K4" s="17">
        <v>78.25</v>
      </c>
      <c r="L4" s="17">
        <v>74.75</v>
      </c>
      <c r="M4" s="17">
        <v>70.400000000000006</v>
      </c>
      <c r="N4" s="17">
        <v>72.5</v>
      </c>
      <c r="O4" s="17">
        <v>63</v>
      </c>
      <c r="P4" s="17">
        <v>77.25</v>
      </c>
    </row>
    <row r="8" spans="1:16" x14ac:dyDescent="0.35">
      <c r="F8" s="17"/>
      <c r="G8" s="17"/>
    </row>
  </sheetData>
  <mergeCells count="5">
    <mergeCell ref="B1:D1"/>
    <mergeCell ref="E1:G1"/>
    <mergeCell ref="H1:J1"/>
    <mergeCell ref="K1:M1"/>
    <mergeCell ref="N1:P1"/>
  </mergeCells>
  <phoneticPr fontId="1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AD417-40E0-484F-B513-94F0448CE51E}">
  <dimension ref="A1:I22"/>
  <sheetViews>
    <sheetView zoomScale="74" workbookViewId="0">
      <selection activeCell="G15" sqref="G15"/>
    </sheetView>
  </sheetViews>
  <sheetFormatPr defaultColWidth="10.9453125" defaultRowHeight="17.7" x14ac:dyDescent="0.45"/>
  <cols>
    <col min="1" max="1" width="27.3125" style="3" customWidth="1"/>
    <col min="2" max="2" width="13.68359375" bestFit="1" customWidth="1"/>
    <col min="3" max="3" width="17.83984375" customWidth="1"/>
    <col min="4" max="4" width="14.3125" customWidth="1"/>
    <col min="5" max="5" width="15.83984375" customWidth="1"/>
    <col min="6" max="6" width="13.47265625" customWidth="1"/>
    <col min="7" max="7" width="14.68359375" customWidth="1"/>
    <col min="8" max="8" width="13.3125" customWidth="1"/>
    <col min="9" max="9" width="16.3125" customWidth="1"/>
    <col min="10" max="10" width="12.3125" customWidth="1"/>
  </cols>
  <sheetData>
    <row r="1" spans="1:9" ht="80.349999999999994" thickBot="1" x14ac:dyDescent="0.5">
      <c r="A1" s="18" t="s">
        <v>6</v>
      </c>
      <c r="B1" s="18" t="s">
        <v>14</v>
      </c>
      <c r="C1" s="18" t="s">
        <v>7</v>
      </c>
      <c r="D1" s="18" t="s">
        <v>8</v>
      </c>
      <c r="E1" s="19" t="s">
        <v>11</v>
      </c>
      <c r="F1" s="18" t="s">
        <v>9</v>
      </c>
      <c r="G1" s="19" t="s">
        <v>12</v>
      </c>
      <c r="H1" s="18" t="s">
        <v>10</v>
      </c>
      <c r="I1" s="19" t="s">
        <v>13</v>
      </c>
    </row>
    <row r="2" spans="1:9" ht="22.7" x14ac:dyDescent="0.45">
      <c r="A2" s="7">
        <v>1250000</v>
      </c>
      <c r="B2" s="9" t="s">
        <v>4</v>
      </c>
      <c r="C2" s="8">
        <f>A2/50</f>
        <v>25000</v>
      </c>
      <c r="D2" s="10">
        <v>15640</v>
      </c>
      <c r="E2" s="11">
        <f>D2/C2</f>
        <v>0.62560000000000004</v>
      </c>
      <c r="F2" s="10">
        <v>14080</v>
      </c>
      <c r="G2" s="11">
        <f>F2/C2</f>
        <v>0.56320000000000003</v>
      </c>
      <c r="H2" s="10">
        <v>15840</v>
      </c>
      <c r="I2" s="11">
        <f>H2/C2</f>
        <v>0.63360000000000005</v>
      </c>
    </row>
    <row r="3" spans="1:9" ht="22.7" x14ac:dyDescent="0.45">
      <c r="A3" s="12">
        <v>1250000</v>
      </c>
      <c r="B3" s="14" t="s">
        <v>3</v>
      </c>
      <c r="C3" s="13">
        <f t="shared" ref="C3" si="0">A3/50</f>
        <v>25000</v>
      </c>
      <c r="D3" s="5">
        <v>16440</v>
      </c>
      <c r="E3" s="6">
        <f>D3/C3</f>
        <v>0.65759999999999996</v>
      </c>
      <c r="F3" s="5">
        <v>15260</v>
      </c>
      <c r="G3" s="6">
        <f>F3/C3</f>
        <v>0.61040000000000005</v>
      </c>
      <c r="H3" s="5">
        <v>18760</v>
      </c>
      <c r="I3" s="6">
        <f>H3/C3</f>
        <v>0.75039999999999996</v>
      </c>
    </row>
    <row r="4" spans="1:9" ht="22.7" x14ac:dyDescent="0.45">
      <c r="A4" s="12">
        <v>1250000</v>
      </c>
      <c r="B4" s="14" t="s">
        <v>5</v>
      </c>
      <c r="C4" s="13">
        <f t="shared" ref="C4" si="1">A4/50</f>
        <v>25000</v>
      </c>
      <c r="D4" s="5">
        <v>22517.5</v>
      </c>
      <c r="E4" s="15">
        <f>D4/C4</f>
        <v>0.90069999999999995</v>
      </c>
      <c r="F4" s="5">
        <v>22000</v>
      </c>
      <c r="G4" s="15">
        <f>F4/C4</f>
        <v>0.88</v>
      </c>
      <c r="H4" s="5">
        <v>22700</v>
      </c>
      <c r="I4" s="15">
        <f>H4/C4</f>
        <v>0.90800000000000003</v>
      </c>
    </row>
    <row r="5" spans="1:9" ht="15.35" thickBot="1" x14ac:dyDescent="0.5">
      <c r="A5"/>
    </row>
    <row r="6" spans="1:9" ht="22.7" x14ac:dyDescent="0.45">
      <c r="A6" s="12">
        <v>2500000</v>
      </c>
      <c r="B6" s="9" t="s">
        <v>4</v>
      </c>
      <c r="C6" s="13">
        <f t="shared" ref="C6" si="2">A6/50</f>
        <v>50000</v>
      </c>
      <c r="D6" s="5">
        <v>37520</v>
      </c>
      <c r="E6" s="6">
        <f>D6/C6</f>
        <v>0.75039999999999996</v>
      </c>
      <c r="F6" s="5">
        <v>37560</v>
      </c>
      <c r="G6" s="6">
        <f>F6/C6</f>
        <v>0.75119999999999998</v>
      </c>
      <c r="H6" s="5">
        <v>38266.666666666672</v>
      </c>
      <c r="I6" s="6">
        <f>H6/C6</f>
        <v>0.76533333333333342</v>
      </c>
    </row>
    <row r="7" spans="1:9" ht="22.7" x14ac:dyDescent="0.45">
      <c r="A7" s="12">
        <v>2500000</v>
      </c>
      <c r="B7" s="14" t="s">
        <v>3</v>
      </c>
      <c r="C7" s="13">
        <f t="shared" ref="C7" si="3">A7/50</f>
        <v>50000</v>
      </c>
      <c r="D7" s="5">
        <v>46920</v>
      </c>
      <c r="E7" s="6">
        <f>D7/C7</f>
        <v>0.93840000000000001</v>
      </c>
      <c r="F7" s="5">
        <v>42400</v>
      </c>
      <c r="G7" s="6">
        <f>F7/C7</f>
        <v>0.84799999999999998</v>
      </c>
      <c r="H7" s="5">
        <v>41670</v>
      </c>
      <c r="I7" s="6">
        <f>H7/C7</f>
        <v>0.83340000000000003</v>
      </c>
    </row>
    <row r="8" spans="1:9" ht="22.7" x14ac:dyDescent="0.45">
      <c r="A8" s="12">
        <v>2500000</v>
      </c>
      <c r="B8" s="14" t="s">
        <v>5</v>
      </c>
      <c r="C8" s="13">
        <f t="shared" ref="C8" si="4">A8/50</f>
        <v>50000</v>
      </c>
      <c r="D8" s="5">
        <v>48533.333333333328</v>
      </c>
      <c r="E8" s="6">
        <f>D8/C8</f>
        <v>0.97066666666666657</v>
      </c>
      <c r="F8" s="5">
        <v>49250</v>
      </c>
      <c r="G8" s="6">
        <f>F8/C8</f>
        <v>0.98499999999999999</v>
      </c>
      <c r="H8" s="5">
        <v>53900</v>
      </c>
      <c r="I8" s="6">
        <f>H8/C8</f>
        <v>1.0780000000000001</v>
      </c>
    </row>
    <row r="9" spans="1:9" ht="15.35" thickBot="1" x14ac:dyDescent="0.5">
      <c r="A9"/>
    </row>
    <row r="10" spans="1:9" ht="22.7" x14ac:dyDescent="0.45">
      <c r="A10" s="4">
        <v>5000000</v>
      </c>
      <c r="B10" s="9" t="s">
        <v>4</v>
      </c>
      <c r="C10" s="13">
        <f>A10/50</f>
        <v>100000</v>
      </c>
      <c r="D10" s="16">
        <v>72200</v>
      </c>
      <c r="E10" s="6">
        <f>D10/C10</f>
        <v>0.72199999999999998</v>
      </c>
      <c r="F10" s="16">
        <v>76266.666666666657</v>
      </c>
      <c r="G10" s="6">
        <f>F10/C10</f>
        <v>0.7626666666666666</v>
      </c>
      <c r="H10" s="16">
        <v>71600</v>
      </c>
      <c r="I10" s="6">
        <f>H10/C10</f>
        <v>0.71599999999999997</v>
      </c>
    </row>
    <row r="11" spans="1:9" ht="22.7" x14ac:dyDescent="0.45">
      <c r="A11" s="4">
        <v>5000000</v>
      </c>
      <c r="B11" s="14" t="s">
        <v>3</v>
      </c>
      <c r="C11" s="13">
        <f t="shared" ref="C11:C12" si="5">A11/50</f>
        <v>100000</v>
      </c>
      <c r="D11" s="16">
        <v>89000</v>
      </c>
      <c r="E11" s="6">
        <f>D11/C11</f>
        <v>0.89</v>
      </c>
      <c r="F11" s="16">
        <v>82000</v>
      </c>
      <c r="G11" s="6">
        <f>F11/C11</f>
        <v>0.82</v>
      </c>
      <c r="H11" s="16">
        <v>78600</v>
      </c>
      <c r="I11" s="6">
        <f>H11/C11</f>
        <v>0.78600000000000003</v>
      </c>
    </row>
    <row r="12" spans="1:9" ht="22.7" x14ac:dyDescent="0.45">
      <c r="A12" s="4">
        <v>5000000</v>
      </c>
      <c r="B12" s="14" t="s">
        <v>5</v>
      </c>
      <c r="C12" s="13">
        <f t="shared" si="5"/>
        <v>100000</v>
      </c>
      <c r="D12" s="16">
        <v>98500</v>
      </c>
      <c r="E12" s="6">
        <f>D12/C12</f>
        <v>0.98499999999999999</v>
      </c>
      <c r="F12" s="16">
        <v>99000</v>
      </c>
      <c r="G12" s="6">
        <f>F12/C12</f>
        <v>0.99</v>
      </c>
      <c r="H12" s="16">
        <v>97400</v>
      </c>
      <c r="I12" s="6">
        <f>H12/C12</f>
        <v>0.97399999999999998</v>
      </c>
    </row>
    <row r="13" spans="1:9" ht="15" x14ac:dyDescent="0.45">
      <c r="A13"/>
    </row>
    <row r="14" spans="1:9" ht="15.35" thickBot="1" x14ac:dyDescent="0.5">
      <c r="A14"/>
    </row>
    <row r="15" spans="1:9" ht="22.7" x14ac:dyDescent="0.45">
      <c r="A15" s="12">
        <v>10000000</v>
      </c>
      <c r="B15" s="9" t="s">
        <v>4</v>
      </c>
      <c r="C15" s="13">
        <f t="shared" ref="C15" si="6">A15/50</f>
        <v>200000</v>
      </c>
      <c r="D15" s="16">
        <v>124400</v>
      </c>
      <c r="E15" s="6">
        <f>D15/C15</f>
        <v>0.622</v>
      </c>
      <c r="F15" s="16">
        <v>140800</v>
      </c>
      <c r="G15" s="6">
        <f>F15/C15</f>
        <v>0.70399999999999996</v>
      </c>
      <c r="H15" s="16">
        <v>127800</v>
      </c>
      <c r="I15" s="6">
        <f>H15/C15</f>
        <v>0.63900000000000001</v>
      </c>
    </row>
    <row r="16" spans="1:9" ht="22.7" x14ac:dyDescent="0.45">
      <c r="A16" s="4">
        <v>10000000</v>
      </c>
      <c r="B16" s="14" t="s">
        <v>3</v>
      </c>
      <c r="C16" s="13">
        <f t="shared" ref="C16:C17" si="7">A16/50</f>
        <v>200000</v>
      </c>
      <c r="D16" s="16">
        <v>166600</v>
      </c>
      <c r="E16" s="6">
        <f>D16/C16</f>
        <v>0.83299999999999996</v>
      </c>
      <c r="F16" s="16">
        <v>149000</v>
      </c>
      <c r="G16" s="6">
        <f>F16/C16</f>
        <v>0.745</v>
      </c>
      <c r="H16" s="16">
        <v>159100</v>
      </c>
      <c r="I16" s="6">
        <f>H16/C16</f>
        <v>0.79549999999999998</v>
      </c>
    </row>
    <row r="17" spans="1:9" ht="22.7" x14ac:dyDescent="0.45">
      <c r="A17" s="4">
        <v>10000000</v>
      </c>
      <c r="B17" s="14" t="s">
        <v>5</v>
      </c>
      <c r="C17" s="13">
        <f t="shared" si="7"/>
        <v>200000</v>
      </c>
      <c r="D17" s="16">
        <v>149500</v>
      </c>
      <c r="E17" s="6">
        <f>D17/C17</f>
        <v>0.74750000000000005</v>
      </c>
      <c r="F17" s="16">
        <v>156500</v>
      </c>
      <c r="G17" s="6">
        <f>F17/C17</f>
        <v>0.78249999999999997</v>
      </c>
      <c r="H17" s="16">
        <v>140800</v>
      </c>
      <c r="I17" s="6">
        <f>H17/C17</f>
        <v>0.70399999999999996</v>
      </c>
    </row>
    <row r="18" spans="1:9" ht="23" thickBot="1" x14ac:dyDescent="0.5">
      <c r="A18" s="4"/>
    </row>
    <row r="19" spans="1:9" ht="22.7" x14ac:dyDescent="0.45">
      <c r="A19" s="4">
        <v>20000000</v>
      </c>
      <c r="B19" s="9" t="s">
        <v>4</v>
      </c>
      <c r="C19" s="13">
        <f>A19/50</f>
        <v>400000</v>
      </c>
      <c r="D19" s="5">
        <v>229800</v>
      </c>
      <c r="E19" s="6">
        <f>D19/C19</f>
        <v>0.57450000000000001</v>
      </c>
      <c r="F19" s="5">
        <v>206400</v>
      </c>
      <c r="G19" s="6">
        <f>F19/C19</f>
        <v>0.51600000000000001</v>
      </c>
      <c r="H19" s="5">
        <v>201600</v>
      </c>
      <c r="I19" s="6">
        <f>H19/C19</f>
        <v>0.504</v>
      </c>
    </row>
    <row r="20" spans="1:9" ht="22.7" x14ac:dyDescent="0.45">
      <c r="A20" s="4">
        <v>20000000</v>
      </c>
      <c r="B20" s="14" t="s">
        <v>3</v>
      </c>
      <c r="C20" s="13">
        <f>A20/50</f>
        <v>400000</v>
      </c>
      <c r="D20" s="16">
        <v>269333.33333333337</v>
      </c>
      <c r="E20" s="6">
        <f>D20/C20</f>
        <v>0.67333333333333345</v>
      </c>
      <c r="F20" s="16">
        <v>250450</v>
      </c>
      <c r="G20" s="6">
        <f>F20/C20</f>
        <v>0.62612500000000004</v>
      </c>
      <c r="H20" s="16">
        <v>232650</v>
      </c>
      <c r="I20" s="6">
        <f>H20/C20</f>
        <v>0.58162499999999995</v>
      </c>
    </row>
    <row r="21" spans="1:9" ht="22.7" x14ac:dyDescent="0.45">
      <c r="A21" s="4">
        <v>20000000</v>
      </c>
      <c r="B21" s="14" t="s">
        <v>5</v>
      </c>
      <c r="C21" s="13">
        <f>A21/50</f>
        <v>400000</v>
      </c>
      <c r="D21" s="16">
        <v>290000</v>
      </c>
      <c r="E21" s="6">
        <f>D21/C21</f>
        <v>0.72499999999999998</v>
      </c>
      <c r="F21" s="16">
        <v>252000</v>
      </c>
      <c r="G21" s="6">
        <f>F21/C21</f>
        <v>0.63</v>
      </c>
      <c r="H21" s="16">
        <v>309000</v>
      </c>
      <c r="I21" s="6">
        <f>H21/C21</f>
        <v>0.77249999999999996</v>
      </c>
    </row>
    <row r="22" spans="1:9" ht="22.7" x14ac:dyDescent="0.45">
      <c r="A22" s="4"/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Results</vt:lpstr>
      <vt:lpstr>Formula of 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8618618379582</dc:creator>
  <cp:lastModifiedBy>zhangmin88910@163.com</cp:lastModifiedBy>
  <dcterms:created xsi:type="dcterms:W3CDTF">2024-02-29T05:57:22Z</dcterms:created>
  <dcterms:modified xsi:type="dcterms:W3CDTF">2024-06-19T13:01:41Z</dcterms:modified>
</cp:coreProperties>
</file>